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26" i="1" l="1"/>
  <c r="R26" i="1"/>
  <c r="Q28" i="1"/>
  <c r="S14" i="1" l="1"/>
  <c r="S16" i="1" s="1"/>
  <c r="Q16" i="1" l="1"/>
  <c r="P21" i="1" l="1"/>
  <c r="S15" i="1" l="1"/>
  <c r="P23" i="1" l="1"/>
  <c r="J16" i="1" l="1"/>
  <c r="Q15" i="1" l="1"/>
  <c r="R15" i="1"/>
  <c r="Q14" i="1"/>
  <c r="R14" i="1"/>
  <c r="R16" i="1"/>
  <c r="N16" i="1" l="1"/>
  <c r="O16" i="1"/>
  <c r="M16" i="1"/>
  <c r="K16" i="1" l="1"/>
  <c r="L16" i="1"/>
  <c r="P18" i="1" l="1"/>
  <c r="P20" i="1" l="1"/>
  <c r="P22" i="1"/>
  <c r="P24" i="1"/>
  <c r="P19" i="1"/>
  <c r="P14" i="1" s="1"/>
  <c r="P15" i="1" l="1"/>
  <c r="P16" i="1"/>
  <c r="G16" i="1" l="1"/>
  <c r="I16" i="1"/>
  <c r="H16" i="1" l="1"/>
  <c r="T15" i="1"/>
  <c r="T14" i="1" l="1"/>
</calcChain>
</file>

<file path=xl/sharedStrings.xml><?xml version="1.0" encoding="utf-8"?>
<sst xmlns="http://schemas.openxmlformats.org/spreadsheetml/2006/main" count="72" uniqueCount="52">
  <si>
    <t xml:space="preserve">П Е Р Е Ч Е Н Ь 
аварийных многоквартирных домов 
</t>
  </si>
  <si>
    <t>№ п/п</t>
  </si>
  <si>
    <t>Адрес МКД</t>
  </si>
  <si>
    <t>Документ, подтверждаю-щий признание МКД аварийным</t>
  </si>
  <si>
    <t>Планируемая дата  окончания переселения</t>
  </si>
  <si>
    <t>Планируемая дата сноса МКД</t>
  </si>
  <si>
    <t>Число жителей всего</t>
  </si>
  <si>
    <t>Число жителей планируемых к переселению</t>
  </si>
  <si>
    <t>Общая площадь жилых помещений МКД</t>
  </si>
  <si>
    <t>Количество расселяемых жилых помещений</t>
  </si>
  <si>
    <t>Расселяемая площадь жилых помещений</t>
  </si>
  <si>
    <t>Стоимость переселения граждан</t>
  </si>
  <si>
    <t>всего</t>
  </si>
  <si>
    <t>в том числе</t>
  </si>
  <si>
    <t>номер</t>
  </si>
  <si>
    <t>дата</t>
  </si>
  <si>
    <t>частная собственность</t>
  </si>
  <si>
    <t>муниципальная собственность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</si>
  <si>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</si>
  <si>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</si>
  <si>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</si>
  <si>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чел.</t>
  </si>
  <si>
    <t>кв.м</t>
  </si>
  <si>
    <t>ед.</t>
  </si>
  <si>
    <t>руб.</t>
  </si>
  <si>
    <t>б/н</t>
  </si>
  <si>
    <t>ул. Правды, д.3</t>
  </si>
  <si>
    <t>ул. Ленина, д.36</t>
  </si>
  <si>
    <t>Всего по этапу 2015 года, в т.ч.:</t>
  </si>
  <si>
    <t>Всего по этапу 2015 года с финансовой поддержкой Фонда</t>
  </si>
  <si>
    <t xml:space="preserve">Итого по городу Кузнецку  </t>
  </si>
  <si>
    <t>ул. Калинина, д.78</t>
  </si>
  <si>
    <t>ул. Орджоникидзе, д.192</t>
  </si>
  <si>
    <t xml:space="preserve">ул. Ленина, д. 269 </t>
  </si>
  <si>
    <t>ул. Рабочая, д.195</t>
  </si>
  <si>
    <t>ул.Мичурина, д.1В</t>
  </si>
  <si>
    <t>ул. Ленина, д.225</t>
  </si>
  <si>
    <t>ул. Ленина, д. 213</t>
  </si>
  <si>
    <t>Всего по этапу 2015 года без финансовой поддержки Фонда</t>
  </si>
  <si>
    <t>Всего по этапу 2016 года, в т.ч.:</t>
  </si>
  <si>
    <t>Всего по этапу 2016 года с финансовой поддержкой Фонда</t>
  </si>
  <si>
    <t>ул. Сызранская, д.20 Б</t>
  </si>
  <si>
    <t>Всего по этапу 2016 года без финансовой поддержки Фонда</t>
  </si>
  <si>
    <t xml:space="preserve">ул. Калинина, д.144 </t>
  </si>
  <si>
    <t>в том числе:</t>
  </si>
  <si>
    <t>Дополнительные источники финансирования</t>
  </si>
  <si>
    <t>Внебюджетные источники финсирования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</si>
  <si>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программе "Переселение граждан из аварийного жилищного фонда,
 расположенного на территории города Кузнецка Пензенской, области в 2015-2017 годах"</t>
  </si>
  <si>
    <t>Всего по городу Кузнецку  2015-2016 годы, в т.ч.:</t>
  </si>
  <si>
    <t>Всего по городу Кузнецку  2015-2016 годы с финансовой поддержкой Фонда</t>
  </si>
  <si>
    <t>Помощник главы администрации города Кузнецка</t>
  </si>
  <si>
    <t>Л.Н. Пастушкова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</si>
</sst>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12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7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14" fontId="3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textRotation="90" wrapText="1"/>
    </xf>
    <xf numFmtId="4" fontId="3" fillId="2" borderId="4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6" fillId="0" borderId="0" xfId="0" applyFont="1"/>
    <xf numFmtId="1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justify" wrapText="1"/>
    </xf>
    <xf numFmtId="2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1" xfId="0" applyNumberFormat="1" applyFont="1" applyFill="1" applyBorder="1" applyAlignment="1">
      <alignment horizontal="center" vertic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0" fontId="8" fillId="0" borderId="0" xfId="0" applyFont="1"/>
    <xf numFmtId="4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4" fontId="6" fillId="2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164" fontId="11" fillId="2" borderId="1" xfId="0" applyNumberFormat="1" applyFont="1" applyFill="1" applyBorder="1" applyAlignment="1">
      <alignment horizontal="right"/>
    </xf>
    <xf numFmtId="164" fontId="6" fillId="2" borderId="0" xfId="0" applyNumberFormat="1" applyFont="1" applyFill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textRotation="90" wrapText="1"/>
    </xf>
    <xf numFmtId="0" fontId="0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5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5" fillId="2" borderId="8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topLeftCell="A25" zoomScale="120" zoomScaleNormal="120" workbookViewId="0">
      <selection activeCell="S28" sqref="S28"/>
    </sheetView>
  </sheetViews>
  <sheetFormatPr defaultRowHeight="15" x14ac:dyDescent="0.25"/>
  <cols>
    <col min="1" max="1" width="2.28515625" style="22" customWidth="1"/>
    <col min="2" max="2" width="9.85546875" customWidth="1"/>
    <col min="3" max="3" width="3.28515625" customWidth="1"/>
    <col min="4" max="4" width="7" customWidth="1"/>
    <col min="5" max="5" width="7.28515625" customWidth="1"/>
    <col min="6" max="6" width="7.7109375" customWidth="1"/>
    <col min="7" max="7" width="4.5703125" customWidth="1"/>
    <col min="8" max="8" width="4" customWidth="1"/>
    <col min="9" max="9" width="5.85546875" customWidth="1"/>
    <col min="10" max="10" width="3.140625" customWidth="1"/>
    <col min="11" max="11" width="3" customWidth="1"/>
    <col min="12" max="12" width="2.85546875" customWidth="1"/>
    <col min="13" max="13" width="6.7109375" style="22" customWidth="1"/>
    <col min="14" max="14" width="5.5703125" style="22" customWidth="1"/>
    <col min="15" max="15" width="5.85546875" style="22" customWidth="1"/>
    <col min="16" max="16" width="10.5703125" style="34" customWidth="1"/>
    <col min="17" max="17" width="10.7109375" style="22" customWidth="1"/>
    <col min="18" max="18" width="9.5703125" style="22" customWidth="1"/>
    <col min="19" max="19" width="11.42578125" style="22" customWidth="1"/>
    <col min="20" max="20" width="5" style="22" customWidth="1"/>
    <col min="21" max="21" width="4.7109375" customWidth="1"/>
    <col min="22" max="22" width="15" customWidth="1"/>
    <col min="23" max="23" width="11.42578125" bestFit="1" customWidth="1"/>
  </cols>
  <sheetData>
    <row r="1" spans="1:21" ht="9.75" customHeight="1" x14ac:dyDescent="0.25">
      <c r="A1" s="63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2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21" ht="8.25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1:21" ht="15" customHeight="1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</row>
    <row r="6" spans="1:21" ht="45" customHeight="1" x14ac:dyDescent="0.25">
      <c r="A6" s="55" t="s">
        <v>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1" ht="42.75" customHeight="1" x14ac:dyDescent="0.25">
      <c r="A7" s="53" t="s">
        <v>1</v>
      </c>
      <c r="B7" s="59" t="s">
        <v>2</v>
      </c>
      <c r="C7" s="61" t="s">
        <v>3</v>
      </c>
      <c r="D7" s="61"/>
      <c r="E7" s="56" t="s">
        <v>4</v>
      </c>
      <c r="F7" s="56" t="s">
        <v>5</v>
      </c>
      <c r="G7" s="56" t="s">
        <v>6</v>
      </c>
      <c r="H7" s="56" t="s">
        <v>7</v>
      </c>
      <c r="I7" s="57" t="s">
        <v>8</v>
      </c>
      <c r="J7" s="64" t="s">
        <v>9</v>
      </c>
      <c r="K7" s="64"/>
      <c r="L7" s="64"/>
      <c r="M7" s="58" t="s">
        <v>10</v>
      </c>
      <c r="N7" s="58"/>
      <c r="O7" s="58"/>
      <c r="P7" s="58" t="s">
        <v>11</v>
      </c>
      <c r="Q7" s="58"/>
      <c r="R7" s="58"/>
      <c r="S7" s="58"/>
      <c r="T7" s="58"/>
      <c r="U7" s="58"/>
    </row>
    <row r="8" spans="1:21" ht="21.75" customHeight="1" x14ac:dyDescent="0.25">
      <c r="A8" s="53"/>
      <c r="B8" s="59"/>
      <c r="C8" s="61"/>
      <c r="D8" s="61"/>
      <c r="E8" s="56"/>
      <c r="F8" s="56"/>
      <c r="G8" s="56"/>
      <c r="H8" s="56"/>
      <c r="I8" s="57"/>
      <c r="J8" s="65" t="s">
        <v>12</v>
      </c>
      <c r="K8" s="64" t="s">
        <v>13</v>
      </c>
      <c r="L8" s="66"/>
      <c r="M8" s="67" t="s">
        <v>12</v>
      </c>
      <c r="N8" s="68" t="s">
        <v>13</v>
      </c>
      <c r="O8" s="58"/>
      <c r="P8" s="69" t="s">
        <v>12</v>
      </c>
      <c r="Q8" s="58" t="s">
        <v>44</v>
      </c>
      <c r="R8" s="58"/>
      <c r="S8" s="58"/>
      <c r="T8" s="58"/>
      <c r="U8" s="58"/>
    </row>
    <row r="9" spans="1:21" ht="99" customHeight="1" x14ac:dyDescent="0.25">
      <c r="A9" s="53"/>
      <c r="B9" s="59"/>
      <c r="C9" s="70" t="s">
        <v>14</v>
      </c>
      <c r="D9" s="70" t="s">
        <v>15</v>
      </c>
      <c r="E9" s="56"/>
      <c r="F9" s="56"/>
      <c r="G9" s="56"/>
      <c r="H9" s="56"/>
      <c r="I9" s="57"/>
      <c r="J9" s="65"/>
      <c r="K9" s="11" t="s">
        <v>16</v>
      </c>
      <c r="L9" s="12" t="s">
        <v>17</v>
      </c>
      <c r="M9" s="67"/>
      <c r="N9" s="13" t="s">
        <v>16</v>
      </c>
      <c r="O9" s="29" t="s">
        <v>17</v>
      </c>
      <c r="P9" s="69"/>
      <c r="Q9" s="27" t="s">
        <v>18</v>
      </c>
      <c r="R9" s="27" t="s">
        <v>19</v>
      </c>
      <c r="S9" s="27" t="s">
        <v>20</v>
      </c>
      <c r="T9" s="28" t="s">
        <v>45</v>
      </c>
      <c r="U9" s="24" t="s">
        <v>46</v>
      </c>
    </row>
    <row r="10" spans="1:21" ht="11.25" customHeight="1" x14ac:dyDescent="0.25">
      <c r="A10" s="54"/>
      <c r="B10" s="60"/>
      <c r="C10" s="71"/>
      <c r="D10" s="71"/>
      <c r="E10" s="62"/>
      <c r="F10" s="62"/>
      <c r="G10" s="1" t="s">
        <v>21</v>
      </c>
      <c r="H10" s="1" t="s">
        <v>21</v>
      </c>
      <c r="I10" s="14" t="s">
        <v>22</v>
      </c>
      <c r="J10" s="15" t="s">
        <v>23</v>
      </c>
      <c r="K10" s="15" t="s">
        <v>23</v>
      </c>
      <c r="L10" s="16" t="s">
        <v>23</v>
      </c>
      <c r="M10" s="17" t="s">
        <v>22</v>
      </c>
      <c r="N10" s="18" t="s">
        <v>22</v>
      </c>
      <c r="O10" s="14" t="s">
        <v>22</v>
      </c>
      <c r="P10" s="35" t="s">
        <v>24</v>
      </c>
      <c r="Q10" s="17" t="s">
        <v>24</v>
      </c>
      <c r="R10" s="17" t="s">
        <v>24</v>
      </c>
      <c r="S10" s="17" t="s">
        <v>24</v>
      </c>
      <c r="T10" s="17" t="s">
        <v>24</v>
      </c>
      <c r="U10" s="17" t="s">
        <v>24</v>
      </c>
    </row>
    <row r="11" spans="1:21" x14ac:dyDescent="0.25">
      <c r="A11" s="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3">
        <v>13</v>
      </c>
      <c r="N11" s="3">
        <v>14</v>
      </c>
      <c r="O11" s="3">
        <v>15</v>
      </c>
      <c r="P11" s="36">
        <v>16</v>
      </c>
      <c r="Q11" s="3">
        <v>17</v>
      </c>
      <c r="R11" s="3">
        <v>18</v>
      </c>
      <c r="S11" s="3">
        <v>19</v>
      </c>
      <c r="T11" s="3">
        <v>20</v>
      </c>
      <c r="U11" s="2">
        <v>21</v>
      </c>
    </row>
    <row r="12" spans="1:21" s="39" customFormat="1" ht="19.5" customHeight="1" x14ac:dyDescent="0.25">
      <c r="A12" s="49" t="s">
        <v>48</v>
      </c>
      <c r="B12" s="49"/>
      <c r="C12" s="49"/>
      <c r="D12" s="49"/>
      <c r="E12" s="49"/>
      <c r="F12" s="49"/>
      <c r="G12" s="8">
        <v>275</v>
      </c>
      <c r="H12" s="8">
        <v>219</v>
      </c>
      <c r="I12" s="6">
        <v>4135.3999999999996</v>
      </c>
      <c r="J12" s="8">
        <v>97</v>
      </c>
      <c r="K12" s="8">
        <v>57</v>
      </c>
      <c r="L12" s="8">
        <v>40</v>
      </c>
      <c r="M12" s="6">
        <v>2930.2</v>
      </c>
      <c r="N12" s="6">
        <v>1687.2</v>
      </c>
      <c r="O12" s="6">
        <v>1243</v>
      </c>
      <c r="P12" s="31">
        <v>101646365</v>
      </c>
      <c r="Q12" s="6">
        <v>42809097</v>
      </c>
      <c r="R12" s="6">
        <v>9062476</v>
      </c>
      <c r="S12" s="6">
        <v>49774792</v>
      </c>
      <c r="T12" s="6">
        <v>0</v>
      </c>
      <c r="U12" s="6">
        <v>0</v>
      </c>
    </row>
    <row r="13" spans="1:21" s="22" customFormat="1" ht="27.75" customHeight="1" x14ac:dyDescent="0.25">
      <c r="A13" s="50" t="s">
        <v>49</v>
      </c>
      <c r="B13" s="51"/>
      <c r="C13" s="51"/>
      <c r="D13" s="51"/>
      <c r="E13" s="51"/>
      <c r="F13" s="52"/>
      <c r="G13" s="8">
        <v>275</v>
      </c>
      <c r="H13" s="8">
        <v>219</v>
      </c>
      <c r="I13" s="6">
        <v>4135.3999999999996</v>
      </c>
      <c r="J13" s="8">
        <v>97</v>
      </c>
      <c r="K13" s="8">
        <v>57</v>
      </c>
      <c r="L13" s="8">
        <v>40</v>
      </c>
      <c r="M13" s="6">
        <v>2930.2</v>
      </c>
      <c r="N13" s="6">
        <v>1687.2</v>
      </c>
      <c r="O13" s="6">
        <v>1243</v>
      </c>
      <c r="P13" s="33">
        <v>101646365</v>
      </c>
      <c r="Q13" s="6">
        <v>42809097</v>
      </c>
      <c r="R13" s="6">
        <v>9062476</v>
      </c>
      <c r="S13" s="6">
        <v>49774792</v>
      </c>
      <c r="T13" s="10">
        <v>0</v>
      </c>
      <c r="U13" s="10">
        <v>0</v>
      </c>
    </row>
    <row r="14" spans="1:21" s="22" customFormat="1" ht="19.5" customHeight="1" x14ac:dyDescent="0.25">
      <c r="A14" s="77" t="s">
        <v>28</v>
      </c>
      <c r="B14" s="77"/>
      <c r="C14" s="77"/>
      <c r="D14" s="77"/>
      <c r="E14" s="77"/>
      <c r="F14" s="77"/>
      <c r="G14" s="8">
        <v>137</v>
      </c>
      <c r="H14" s="8">
        <v>90</v>
      </c>
      <c r="I14" s="6">
        <v>2125.6999999999998</v>
      </c>
      <c r="J14" s="8">
        <v>42</v>
      </c>
      <c r="K14" s="8">
        <v>31</v>
      </c>
      <c r="L14" s="9">
        <v>11</v>
      </c>
      <c r="M14" s="6">
        <v>1245.5</v>
      </c>
      <c r="N14" s="10">
        <v>906.1</v>
      </c>
      <c r="O14" s="6">
        <v>339.4</v>
      </c>
      <c r="P14" s="31">
        <f>SUM(P17:P24)</f>
        <v>42969328</v>
      </c>
      <c r="Q14" s="6">
        <f>SUM(Q17:Q24)</f>
        <v>19361835</v>
      </c>
      <c r="R14" s="6">
        <f>SUM(R17:R24)</f>
        <v>3457401</v>
      </c>
      <c r="S14" s="6">
        <f>SUM(S17:S24)</f>
        <v>20150092</v>
      </c>
      <c r="T14" s="6">
        <f>SUM(T17:T22)</f>
        <v>0</v>
      </c>
      <c r="U14" s="6">
        <v>0</v>
      </c>
    </row>
    <row r="15" spans="1:21" s="34" customFormat="1" ht="27" customHeight="1" x14ac:dyDescent="0.25">
      <c r="A15" s="76" t="s">
        <v>29</v>
      </c>
      <c r="B15" s="76"/>
      <c r="C15" s="76"/>
      <c r="D15" s="76"/>
      <c r="E15" s="76"/>
      <c r="F15" s="76"/>
      <c r="G15" s="30">
        <v>137</v>
      </c>
      <c r="H15" s="30">
        <v>90</v>
      </c>
      <c r="I15" s="31">
        <v>2125.6999999999998</v>
      </c>
      <c r="J15" s="30">
        <v>42</v>
      </c>
      <c r="K15" s="30">
        <v>31</v>
      </c>
      <c r="L15" s="32">
        <v>11</v>
      </c>
      <c r="M15" s="31">
        <v>1245.5</v>
      </c>
      <c r="N15" s="33">
        <v>906.1</v>
      </c>
      <c r="O15" s="31">
        <v>339.4</v>
      </c>
      <c r="P15" s="31">
        <f>SUM(P17:P24)</f>
        <v>42969328</v>
      </c>
      <c r="Q15" s="31">
        <f>SUM(Q17:Q24)</f>
        <v>19361835</v>
      </c>
      <c r="R15" s="31">
        <f>SUM(R17:R24)</f>
        <v>3457401</v>
      </c>
      <c r="S15" s="31">
        <f>SUM(S17:S24)</f>
        <v>20150092</v>
      </c>
      <c r="T15" s="31">
        <f>SUM(T17:T24)</f>
        <v>0</v>
      </c>
      <c r="U15" s="31">
        <v>0</v>
      </c>
    </row>
    <row r="16" spans="1:21" s="39" customFormat="1" ht="23.25" customHeight="1" x14ac:dyDescent="0.25">
      <c r="A16" s="77" t="s">
        <v>30</v>
      </c>
      <c r="B16" s="77"/>
      <c r="C16" s="77"/>
      <c r="D16" s="77"/>
      <c r="E16" s="77"/>
      <c r="F16" s="77"/>
      <c r="G16" s="8">
        <f t="shared" ref="G16:R16" si="0">SUM(G17:G24)</f>
        <v>137</v>
      </c>
      <c r="H16" s="8">
        <f t="shared" si="0"/>
        <v>90</v>
      </c>
      <c r="I16" s="6">
        <f t="shared" si="0"/>
        <v>2125.7000000000003</v>
      </c>
      <c r="J16" s="8">
        <f t="shared" si="0"/>
        <v>42</v>
      </c>
      <c r="K16" s="8">
        <f t="shared" si="0"/>
        <v>31</v>
      </c>
      <c r="L16" s="8">
        <f t="shared" si="0"/>
        <v>11</v>
      </c>
      <c r="M16" s="6">
        <f t="shared" si="0"/>
        <v>1245.5</v>
      </c>
      <c r="N16" s="6">
        <f t="shared" si="0"/>
        <v>906.1</v>
      </c>
      <c r="O16" s="6">
        <f t="shared" si="0"/>
        <v>339.40000000000003</v>
      </c>
      <c r="P16" s="31">
        <f t="shared" si="0"/>
        <v>42969328</v>
      </c>
      <c r="Q16" s="6">
        <f>SUM(Q17:Q24)</f>
        <v>19361835</v>
      </c>
      <c r="R16" s="6">
        <f t="shared" si="0"/>
        <v>3457401</v>
      </c>
      <c r="S16" s="6">
        <f>SUM(S14)</f>
        <v>20150092</v>
      </c>
      <c r="T16" s="6">
        <v>0</v>
      </c>
      <c r="U16" s="6">
        <v>0</v>
      </c>
    </row>
    <row r="17" spans="1:23" s="39" customFormat="1" ht="32.25" x14ac:dyDescent="0.25">
      <c r="A17" s="3">
        <v>1</v>
      </c>
      <c r="B17" s="4" t="s">
        <v>32</v>
      </c>
      <c r="C17" s="3" t="s">
        <v>25</v>
      </c>
      <c r="D17" s="5">
        <v>40025</v>
      </c>
      <c r="E17" s="5">
        <v>42369</v>
      </c>
      <c r="F17" s="5">
        <v>42735</v>
      </c>
      <c r="G17" s="19">
        <v>9</v>
      </c>
      <c r="H17" s="19">
        <v>9</v>
      </c>
      <c r="I17" s="7">
        <v>232.8</v>
      </c>
      <c r="J17" s="19">
        <v>2</v>
      </c>
      <c r="K17" s="19">
        <v>2</v>
      </c>
      <c r="L17" s="20">
        <v>0</v>
      </c>
      <c r="M17" s="7">
        <v>124.4</v>
      </c>
      <c r="N17" s="21">
        <v>124.4</v>
      </c>
      <c r="O17" s="7">
        <v>0</v>
      </c>
      <c r="P17" s="37">
        <v>4069477</v>
      </c>
      <c r="Q17" s="7">
        <v>1843727</v>
      </c>
      <c r="R17" s="7">
        <v>363349</v>
      </c>
      <c r="S17" s="7">
        <v>1862401</v>
      </c>
      <c r="T17" s="7">
        <v>0</v>
      </c>
      <c r="U17" s="7">
        <v>0</v>
      </c>
    </row>
    <row r="18" spans="1:23" s="39" customFormat="1" ht="21.75" x14ac:dyDescent="0.25">
      <c r="A18" s="3">
        <v>2</v>
      </c>
      <c r="B18" s="4" t="s">
        <v>33</v>
      </c>
      <c r="C18" s="3" t="s">
        <v>25</v>
      </c>
      <c r="D18" s="5">
        <v>40090</v>
      </c>
      <c r="E18" s="5">
        <v>42369</v>
      </c>
      <c r="F18" s="5">
        <v>42735</v>
      </c>
      <c r="G18" s="19">
        <v>20</v>
      </c>
      <c r="H18" s="19">
        <v>20</v>
      </c>
      <c r="I18" s="7">
        <v>355.6</v>
      </c>
      <c r="J18" s="19">
        <v>13</v>
      </c>
      <c r="K18" s="19">
        <v>11</v>
      </c>
      <c r="L18" s="20">
        <v>2</v>
      </c>
      <c r="M18" s="7">
        <v>355.6</v>
      </c>
      <c r="N18" s="21">
        <v>287.2</v>
      </c>
      <c r="O18" s="7">
        <v>68.400000000000006</v>
      </c>
      <c r="P18" s="37">
        <f>SUM(Q18:S18)</f>
        <v>12055424</v>
      </c>
      <c r="Q18" s="7">
        <v>5441735</v>
      </c>
      <c r="R18" s="7">
        <v>1004359</v>
      </c>
      <c r="S18" s="7">
        <v>5609330</v>
      </c>
      <c r="T18" s="7">
        <v>0</v>
      </c>
      <c r="U18" s="7">
        <v>0</v>
      </c>
    </row>
    <row r="19" spans="1:23" s="39" customFormat="1" ht="21.75" x14ac:dyDescent="0.25">
      <c r="A19" s="3">
        <v>3</v>
      </c>
      <c r="B19" s="4" t="s">
        <v>34</v>
      </c>
      <c r="C19" s="42">
        <v>77</v>
      </c>
      <c r="D19" s="23">
        <v>40500</v>
      </c>
      <c r="E19" s="23">
        <v>42369</v>
      </c>
      <c r="F19" s="23">
        <v>42735</v>
      </c>
      <c r="G19" s="19">
        <v>7</v>
      </c>
      <c r="H19" s="19">
        <v>7</v>
      </c>
      <c r="I19" s="7">
        <v>93.6</v>
      </c>
      <c r="J19" s="19">
        <v>2</v>
      </c>
      <c r="K19" s="19">
        <v>1</v>
      </c>
      <c r="L19" s="20">
        <v>1</v>
      </c>
      <c r="M19" s="7">
        <v>93.6</v>
      </c>
      <c r="N19" s="21">
        <v>55.5</v>
      </c>
      <c r="O19" s="7">
        <v>38.1</v>
      </c>
      <c r="P19" s="37">
        <f>SUM(Q19:S19)</f>
        <v>3163187</v>
      </c>
      <c r="Q19" s="7">
        <v>1428300</v>
      </c>
      <c r="R19" s="7">
        <v>265176</v>
      </c>
      <c r="S19" s="7">
        <v>1469711</v>
      </c>
      <c r="T19" s="7">
        <v>0</v>
      </c>
      <c r="U19" s="7">
        <v>0</v>
      </c>
    </row>
    <row r="20" spans="1:23" s="39" customFormat="1" ht="21.75" x14ac:dyDescent="0.25">
      <c r="A20" s="3">
        <v>4</v>
      </c>
      <c r="B20" s="4" t="s">
        <v>35</v>
      </c>
      <c r="C20" s="42">
        <v>79</v>
      </c>
      <c r="D20" s="23">
        <v>40513</v>
      </c>
      <c r="E20" s="23">
        <v>42369</v>
      </c>
      <c r="F20" s="23">
        <v>42735</v>
      </c>
      <c r="G20" s="19">
        <v>2</v>
      </c>
      <c r="H20" s="19">
        <v>2</v>
      </c>
      <c r="I20" s="7">
        <v>57.2</v>
      </c>
      <c r="J20" s="19">
        <v>2</v>
      </c>
      <c r="K20" s="19">
        <v>0</v>
      </c>
      <c r="L20" s="20">
        <v>2</v>
      </c>
      <c r="M20" s="7">
        <v>57.2</v>
      </c>
      <c r="N20" s="21">
        <v>0</v>
      </c>
      <c r="O20" s="7">
        <v>57.2</v>
      </c>
      <c r="P20" s="37">
        <f t="shared" ref="P20:P24" si="1">SUM(Q20:S20)</f>
        <v>1883200</v>
      </c>
      <c r="Q20" s="7">
        <v>852635</v>
      </c>
      <c r="R20" s="7">
        <v>166095</v>
      </c>
      <c r="S20" s="7">
        <v>864470</v>
      </c>
      <c r="T20" s="7">
        <v>0</v>
      </c>
      <c r="U20" s="7">
        <v>0</v>
      </c>
    </row>
    <row r="21" spans="1:23" s="39" customFormat="1" ht="21.75" x14ac:dyDescent="0.25">
      <c r="A21" s="3">
        <v>5</v>
      </c>
      <c r="B21" s="4" t="s">
        <v>36</v>
      </c>
      <c r="C21" s="42">
        <v>81</v>
      </c>
      <c r="D21" s="23">
        <v>40515</v>
      </c>
      <c r="E21" s="23">
        <v>42369</v>
      </c>
      <c r="F21" s="23">
        <v>42735</v>
      </c>
      <c r="G21" s="19">
        <v>10</v>
      </c>
      <c r="H21" s="19">
        <v>10</v>
      </c>
      <c r="I21" s="7">
        <v>100.2</v>
      </c>
      <c r="J21" s="19">
        <v>4</v>
      </c>
      <c r="K21" s="19">
        <v>3</v>
      </c>
      <c r="L21" s="20">
        <v>1</v>
      </c>
      <c r="M21" s="7">
        <v>100.2</v>
      </c>
      <c r="N21" s="21">
        <v>77.400000000000006</v>
      </c>
      <c r="O21" s="7">
        <v>22.8</v>
      </c>
      <c r="P21" s="37">
        <f>SUM(Q21:S21)</f>
        <v>3531000</v>
      </c>
      <c r="Q21" s="7">
        <v>1587710</v>
      </c>
      <c r="R21" s="7">
        <v>272135</v>
      </c>
      <c r="S21" s="7">
        <v>1671155</v>
      </c>
      <c r="T21" s="7">
        <v>0</v>
      </c>
      <c r="U21" s="7">
        <v>0</v>
      </c>
    </row>
    <row r="22" spans="1:23" s="39" customFormat="1" ht="21.75" x14ac:dyDescent="0.25">
      <c r="A22" s="3">
        <v>6</v>
      </c>
      <c r="B22" s="4" t="s">
        <v>37</v>
      </c>
      <c r="C22" s="3">
        <v>9</v>
      </c>
      <c r="D22" s="5">
        <v>40590</v>
      </c>
      <c r="E22" s="5">
        <v>42369</v>
      </c>
      <c r="F22" s="5">
        <v>42735</v>
      </c>
      <c r="G22" s="19">
        <v>17</v>
      </c>
      <c r="H22" s="19">
        <v>17</v>
      </c>
      <c r="I22" s="7">
        <v>175</v>
      </c>
      <c r="J22" s="19">
        <v>7</v>
      </c>
      <c r="K22" s="19">
        <v>7</v>
      </c>
      <c r="L22" s="20">
        <v>0</v>
      </c>
      <c r="M22" s="7">
        <v>175</v>
      </c>
      <c r="N22" s="21">
        <v>175</v>
      </c>
      <c r="O22" s="7">
        <v>0</v>
      </c>
      <c r="P22" s="37">
        <f t="shared" si="1"/>
        <v>7356250</v>
      </c>
      <c r="Q22" s="7">
        <v>3255168</v>
      </c>
      <c r="R22" s="7">
        <v>378841</v>
      </c>
      <c r="S22" s="7">
        <v>3722241</v>
      </c>
      <c r="T22" s="7">
        <v>0</v>
      </c>
      <c r="U22" s="7">
        <v>0</v>
      </c>
    </row>
    <row r="23" spans="1:23" s="39" customFormat="1" ht="25.5" customHeight="1" x14ac:dyDescent="0.25">
      <c r="A23" s="3">
        <v>7</v>
      </c>
      <c r="B23" s="4" t="s">
        <v>41</v>
      </c>
      <c r="C23" s="3">
        <v>47</v>
      </c>
      <c r="D23" s="5">
        <v>40695</v>
      </c>
      <c r="E23" s="5">
        <v>42369</v>
      </c>
      <c r="F23" s="5">
        <v>42735</v>
      </c>
      <c r="G23" s="19">
        <v>20</v>
      </c>
      <c r="H23" s="19">
        <v>20</v>
      </c>
      <c r="I23" s="7">
        <v>307.10000000000002</v>
      </c>
      <c r="J23" s="19">
        <v>11</v>
      </c>
      <c r="K23" s="19">
        <v>7</v>
      </c>
      <c r="L23" s="20">
        <v>4</v>
      </c>
      <c r="M23" s="7">
        <v>286.7</v>
      </c>
      <c r="N23" s="21">
        <v>186.6</v>
      </c>
      <c r="O23" s="7">
        <v>100.1</v>
      </c>
      <c r="P23" s="37">
        <f t="shared" ref="P23" si="2">SUM(Q23:S23)</f>
        <v>9357150</v>
      </c>
      <c r="Q23" s="7">
        <v>4240400</v>
      </c>
      <c r="R23" s="7">
        <v>839150</v>
      </c>
      <c r="S23" s="7">
        <v>4277600</v>
      </c>
      <c r="T23" s="7">
        <v>0</v>
      </c>
      <c r="U23" s="7">
        <v>0</v>
      </c>
    </row>
    <row r="24" spans="1:23" s="39" customFormat="1" ht="22.5" customHeight="1" x14ac:dyDescent="0.25">
      <c r="A24" s="3">
        <v>8</v>
      </c>
      <c r="B24" s="4" t="s">
        <v>27</v>
      </c>
      <c r="C24" s="41">
        <v>25</v>
      </c>
      <c r="D24" s="23">
        <v>40666</v>
      </c>
      <c r="E24" s="23">
        <v>42369</v>
      </c>
      <c r="F24" s="23">
        <v>43100</v>
      </c>
      <c r="G24" s="19">
        <v>52</v>
      </c>
      <c r="H24" s="19">
        <v>5</v>
      </c>
      <c r="I24" s="7">
        <v>804.2</v>
      </c>
      <c r="J24" s="19">
        <v>1</v>
      </c>
      <c r="K24" s="19">
        <v>0</v>
      </c>
      <c r="L24" s="20">
        <v>1</v>
      </c>
      <c r="M24" s="7">
        <v>52.8</v>
      </c>
      <c r="N24" s="21">
        <v>0</v>
      </c>
      <c r="O24" s="7">
        <v>52.8</v>
      </c>
      <c r="P24" s="37">
        <f t="shared" si="1"/>
        <v>1553640</v>
      </c>
      <c r="Q24" s="7">
        <v>712160</v>
      </c>
      <c r="R24" s="7">
        <v>168296</v>
      </c>
      <c r="S24" s="7">
        <v>673184</v>
      </c>
      <c r="T24" s="7">
        <v>0</v>
      </c>
      <c r="U24" s="7">
        <v>0</v>
      </c>
    </row>
    <row r="25" spans="1:23" s="22" customFormat="1" ht="18" customHeight="1" x14ac:dyDescent="0.25">
      <c r="A25" s="77" t="s">
        <v>38</v>
      </c>
      <c r="B25" s="77"/>
      <c r="C25" s="77"/>
      <c r="D25" s="77"/>
      <c r="E25" s="77"/>
      <c r="F25" s="77"/>
      <c r="G25" s="8">
        <v>0</v>
      </c>
      <c r="H25" s="8">
        <v>0</v>
      </c>
      <c r="I25" s="6">
        <v>0</v>
      </c>
      <c r="J25" s="8">
        <v>0</v>
      </c>
      <c r="K25" s="8">
        <v>0</v>
      </c>
      <c r="L25" s="9">
        <v>0</v>
      </c>
      <c r="M25" s="6">
        <v>0</v>
      </c>
      <c r="N25" s="10">
        <v>0</v>
      </c>
      <c r="O25" s="6">
        <v>0</v>
      </c>
      <c r="P25" s="31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</row>
    <row r="26" spans="1:23" s="22" customFormat="1" ht="20.25" customHeight="1" x14ac:dyDescent="0.25">
      <c r="A26" s="77" t="s">
        <v>39</v>
      </c>
      <c r="B26" s="77"/>
      <c r="C26" s="77"/>
      <c r="D26" s="77"/>
      <c r="E26" s="77"/>
      <c r="F26" s="77"/>
      <c r="G26" s="8">
        <v>138</v>
      </c>
      <c r="H26" s="8">
        <v>129</v>
      </c>
      <c r="I26" s="6">
        <v>2009.7</v>
      </c>
      <c r="J26" s="8">
        <v>55</v>
      </c>
      <c r="K26" s="8">
        <v>26</v>
      </c>
      <c r="L26" s="9">
        <v>29</v>
      </c>
      <c r="M26" s="6">
        <v>1684.7</v>
      </c>
      <c r="N26" s="10">
        <v>781.1</v>
      </c>
      <c r="O26" s="6">
        <v>903.6</v>
      </c>
      <c r="P26" s="33">
        <v>58677037</v>
      </c>
      <c r="Q26" s="46">
        <v>23628796</v>
      </c>
      <c r="R26" s="46">
        <f>R29+R30+R31+R32</f>
        <v>5568769</v>
      </c>
      <c r="S26" s="44">
        <f>S29+S30+S31+S32</f>
        <v>29479472</v>
      </c>
      <c r="T26" s="10">
        <v>0</v>
      </c>
      <c r="U26" s="6">
        <v>0</v>
      </c>
    </row>
    <row r="27" spans="1:23" s="34" customFormat="1" ht="26.25" customHeight="1" x14ac:dyDescent="0.25">
      <c r="A27" s="76" t="s">
        <v>40</v>
      </c>
      <c r="B27" s="76"/>
      <c r="C27" s="76"/>
      <c r="D27" s="76"/>
      <c r="E27" s="76"/>
      <c r="F27" s="76"/>
      <c r="G27" s="30">
        <v>138</v>
      </c>
      <c r="H27" s="30">
        <v>129</v>
      </c>
      <c r="I27" s="31">
        <v>2009.7</v>
      </c>
      <c r="J27" s="30">
        <v>55</v>
      </c>
      <c r="K27" s="30">
        <v>26</v>
      </c>
      <c r="L27" s="32">
        <v>29</v>
      </c>
      <c r="M27" s="31">
        <v>1684.7</v>
      </c>
      <c r="N27" s="33">
        <v>781.1</v>
      </c>
      <c r="O27" s="31">
        <v>903.6</v>
      </c>
      <c r="P27" s="33">
        <v>58677037</v>
      </c>
      <c r="Q27" s="46">
        <v>23628796</v>
      </c>
      <c r="R27" s="46">
        <v>5568769</v>
      </c>
      <c r="S27" s="44">
        <v>29479472</v>
      </c>
      <c r="T27" s="33">
        <v>0</v>
      </c>
      <c r="U27" s="31">
        <v>0</v>
      </c>
    </row>
    <row r="28" spans="1:23" s="39" customFormat="1" ht="20.25" customHeight="1" x14ac:dyDescent="0.25">
      <c r="A28" s="77" t="s">
        <v>30</v>
      </c>
      <c r="B28" s="77"/>
      <c r="C28" s="77"/>
      <c r="D28" s="77"/>
      <c r="E28" s="77"/>
      <c r="F28" s="77"/>
      <c r="G28" s="8">
        <v>138</v>
      </c>
      <c r="H28" s="8">
        <v>129</v>
      </c>
      <c r="I28" s="6">
        <v>2009.7</v>
      </c>
      <c r="J28" s="8">
        <v>55</v>
      </c>
      <c r="K28" s="8">
        <v>26</v>
      </c>
      <c r="L28" s="9">
        <v>29</v>
      </c>
      <c r="M28" s="6">
        <v>1684.7</v>
      </c>
      <c r="N28" s="10">
        <v>781.1</v>
      </c>
      <c r="O28" s="6">
        <v>903.6</v>
      </c>
      <c r="P28" s="33">
        <v>58677037</v>
      </c>
      <c r="Q28" s="46">
        <f>Q29+Q30+Q31+Q32</f>
        <v>23628796</v>
      </c>
      <c r="R28" s="46">
        <v>5568769</v>
      </c>
      <c r="S28" s="44">
        <v>29479472</v>
      </c>
      <c r="T28" s="10">
        <v>0</v>
      </c>
      <c r="U28" s="6">
        <v>0</v>
      </c>
    </row>
    <row r="29" spans="1:23" s="39" customFormat="1" ht="27" customHeight="1" x14ac:dyDescent="0.25">
      <c r="A29" s="3">
        <v>9</v>
      </c>
      <c r="B29" s="4" t="s">
        <v>27</v>
      </c>
      <c r="C29" s="43">
        <v>25</v>
      </c>
      <c r="D29" s="23">
        <v>40666</v>
      </c>
      <c r="E29" s="23">
        <v>42979</v>
      </c>
      <c r="F29" s="23">
        <v>43465</v>
      </c>
      <c r="G29" s="19">
        <v>52</v>
      </c>
      <c r="H29" s="19">
        <v>45</v>
      </c>
      <c r="I29" s="7">
        <v>804.2</v>
      </c>
      <c r="J29" s="19">
        <v>22</v>
      </c>
      <c r="K29" s="19">
        <v>7</v>
      </c>
      <c r="L29" s="20">
        <v>15</v>
      </c>
      <c r="M29" s="7">
        <v>609.79999999999995</v>
      </c>
      <c r="N29" s="21">
        <v>177</v>
      </c>
      <c r="O29" s="7">
        <v>432.8</v>
      </c>
      <c r="P29" s="45">
        <v>20103874</v>
      </c>
      <c r="Q29" s="7">
        <v>8552763</v>
      </c>
      <c r="R29" s="47">
        <v>2015691</v>
      </c>
      <c r="S29" s="45">
        <v>9535420</v>
      </c>
      <c r="T29" s="7">
        <v>0</v>
      </c>
      <c r="U29" s="7">
        <v>0</v>
      </c>
      <c r="V29" s="48"/>
    </row>
    <row r="30" spans="1:23" s="39" customFormat="1" ht="33.75" customHeight="1" x14ac:dyDescent="0.25">
      <c r="A30" s="3">
        <v>10</v>
      </c>
      <c r="B30" s="4" t="s">
        <v>26</v>
      </c>
      <c r="C30" s="3">
        <v>28</v>
      </c>
      <c r="D30" s="5">
        <v>40666</v>
      </c>
      <c r="E30" s="5">
        <v>42979</v>
      </c>
      <c r="F30" s="5">
        <v>43465</v>
      </c>
      <c r="G30" s="19">
        <v>58</v>
      </c>
      <c r="H30" s="19">
        <v>56</v>
      </c>
      <c r="I30" s="7">
        <v>757.2</v>
      </c>
      <c r="J30" s="19">
        <v>23</v>
      </c>
      <c r="K30" s="19">
        <v>16</v>
      </c>
      <c r="L30" s="20">
        <v>7</v>
      </c>
      <c r="M30" s="7">
        <v>721.4</v>
      </c>
      <c r="N30" s="21">
        <v>514.1</v>
      </c>
      <c r="O30" s="7">
        <v>207.3</v>
      </c>
      <c r="P30" s="37">
        <v>26764428</v>
      </c>
      <c r="Q30" s="47">
        <v>10118011</v>
      </c>
      <c r="R30" s="47">
        <v>2384585</v>
      </c>
      <c r="S30" s="45">
        <v>14261832</v>
      </c>
      <c r="T30" s="7">
        <v>0</v>
      </c>
      <c r="U30" s="7">
        <v>0</v>
      </c>
    </row>
    <row r="31" spans="1:23" s="39" customFormat="1" ht="21.75" x14ac:dyDescent="0.25">
      <c r="A31" s="3">
        <v>11</v>
      </c>
      <c r="B31" s="4" t="s">
        <v>43</v>
      </c>
      <c r="C31" s="3">
        <v>107</v>
      </c>
      <c r="D31" s="5">
        <v>40893</v>
      </c>
      <c r="E31" s="5">
        <v>42735</v>
      </c>
      <c r="F31" s="5">
        <v>43100</v>
      </c>
      <c r="G31" s="19">
        <v>21</v>
      </c>
      <c r="H31" s="19">
        <v>21</v>
      </c>
      <c r="I31" s="7">
        <v>351.3</v>
      </c>
      <c r="J31" s="19">
        <v>8</v>
      </c>
      <c r="K31" s="19">
        <v>2</v>
      </c>
      <c r="L31" s="20">
        <v>6</v>
      </c>
      <c r="M31" s="7">
        <v>256.5</v>
      </c>
      <c r="N31" s="21">
        <v>40.799999999999997</v>
      </c>
      <c r="O31" s="7">
        <v>215.7</v>
      </c>
      <c r="P31" s="37">
        <v>8631223</v>
      </c>
      <c r="Q31" s="47">
        <v>3597546</v>
      </c>
      <c r="R31" s="47">
        <v>847860</v>
      </c>
      <c r="S31" s="45">
        <v>4185817</v>
      </c>
      <c r="T31" s="7">
        <v>0</v>
      </c>
      <c r="U31" s="7">
        <v>0</v>
      </c>
      <c r="V31" s="40"/>
      <c r="W31" s="40"/>
    </row>
    <row r="32" spans="1:23" s="39" customFormat="1" ht="21.75" x14ac:dyDescent="0.25">
      <c r="A32" s="25">
        <v>12</v>
      </c>
      <c r="B32" s="25" t="s">
        <v>31</v>
      </c>
      <c r="C32" s="3" t="s">
        <v>25</v>
      </c>
      <c r="D32" s="5">
        <v>39938</v>
      </c>
      <c r="E32" s="5">
        <v>42735</v>
      </c>
      <c r="F32" s="5">
        <v>43100</v>
      </c>
      <c r="G32" s="19">
        <v>7</v>
      </c>
      <c r="H32" s="19">
        <v>7</v>
      </c>
      <c r="I32" s="7">
        <v>97</v>
      </c>
      <c r="J32" s="19">
        <v>2</v>
      </c>
      <c r="K32" s="19">
        <v>1</v>
      </c>
      <c r="L32" s="20">
        <v>1</v>
      </c>
      <c r="M32" s="7">
        <v>97</v>
      </c>
      <c r="N32" s="21">
        <v>49.2</v>
      </c>
      <c r="O32" s="7">
        <v>47.8</v>
      </c>
      <c r="P32" s="37">
        <v>3177512</v>
      </c>
      <c r="Q32" s="47">
        <v>1360476</v>
      </c>
      <c r="R32" s="47">
        <v>320633</v>
      </c>
      <c r="S32" s="45">
        <v>1496403</v>
      </c>
      <c r="T32" s="7">
        <v>0</v>
      </c>
      <c r="U32" s="7">
        <v>0</v>
      </c>
      <c r="V32" s="40"/>
      <c r="W32" s="40"/>
    </row>
    <row r="33" spans="1:21" s="22" customFormat="1" ht="17.25" customHeight="1" x14ac:dyDescent="0.25">
      <c r="A33" s="77" t="s">
        <v>42</v>
      </c>
      <c r="B33" s="77"/>
      <c r="C33" s="77"/>
      <c r="D33" s="77"/>
      <c r="E33" s="77"/>
      <c r="F33" s="77"/>
      <c r="G33" s="8">
        <v>0</v>
      </c>
      <c r="H33" s="8">
        <v>0</v>
      </c>
      <c r="I33" s="6">
        <v>0</v>
      </c>
      <c r="J33" s="8">
        <v>0</v>
      </c>
      <c r="K33" s="8">
        <v>0</v>
      </c>
      <c r="L33" s="9">
        <v>0</v>
      </c>
      <c r="M33" s="6">
        <v>0</v>
      </c>
      <c r="N33" s="10">
        <v>0</v>
      </c>
      <c r="O33" s="6">
        <v>0</v>
      </c>
      <c r="P33" s="38">
        <v>0</v>
      </c>
      <c r="Q33" s="26">
        <v>0</v>
      </c>
      <c r="R33" s="26">
        <v>0</v>
      </c>
      <c r="S33" s="26">
        <v>0</v>
      </c>
      <c r="T33" s="26">
        <v>0</v>
      </c>
      <c r="U33" s="6">
        <v>0</v>
      </c>
    </row>
    <row r="34" spans="1:21" x14ac:dyDescent="0.25">
      <c r="A34" s="72" t="s">
        <v>50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4" t="s">
        <v>51</v>
      </c>
      <c r="Q34" s="74"/>
      <c r="R34" s="74"/>
      <c r="S34" s="74"/>
      <c r="T34" s="74"/>
      <c r="U34" s="74"/>
    </row>
    <row r="35" spans="1:21" x14ac:dyDescent="0.25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5"/>
      <c r="Q35" s="75"/>
      <c r="R35" s="75"/>
      <c r="S35" s="75"/>
      <c r="T35" s="75"/>
      <c r="U35" s="75"/>
    </row>
    <row r="36" spans="1:21" x14ac:dyDescent="0.25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5"/>
      <c r="Q36" s="75"/>
      <c r="R36" s="75"/>
      <c r="S36" s="75"/>
      <c r="T36" s="75"/>
      <c r="U36" s="75"/>
    </row>
  </sheetData>
  <mergeCells count="33">
    <mergeCell ref="A34:O36"/>
    <mergeCell ref="P34:U36"/>
    <mergeCell ref="A27:F27"/>
    <mergeCell ref="A14:F14"/>
    <mergeCell ref="A15:F15"/>
    <mergeCell ref="A16:F16"/>
    <mergeCell ref="A25:F25"/>
    <mergeCell ref="A26:F26"/>
    <mergeCell ref="A28:F28"/>
    <mergeCell ref="A33:F33"/>
    <mergeCell ref="A1:U5"/>
    <mergeCell ref="J7:L7"/>
    <mergeCell ref="M7:O7"/>
    <mergeCell ref="J8:J9"/>
    <mergeCell ref="K8:L8"/>
    <mergeCell ref="M8:M9"/>
    <mergeCell ref="N8:O8"/>
    <mergeCell ref="P8:P9"/>
    <mergeCell ref="C9:C10"/>
    <mergeCell ref="D9:D10"/>
    <mergeCell ref="A12:F12"/>
    <mergeCell ref="A13:F13"/>
    <mergeCell ref="A7:A10"/>
    <mergeCell ref="A6:U6"/>
    <mergeCell ref="H7:H9"/>
    <mergeCell ref="I7:I9"/>
    <mergeCell ref="P7:U7"/>
    <mergeCell ref="Q8:U8"/>
    <mergeCell ref="B7:B10"/>
    <mergeCell ref="C7:D8"/>
    <mergeCell ref="E7:E10"/>
    <mergeCell ref="F7:F10"/>
    <mergeCell ref="G7:G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2017-01-30T07:06:47Z</dcterms:modified>
</cp:coreProperties>
</file>